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<sst xmlns="http://schemas.openxmlformats.org/spreadsheetml/2006/main" count="620" uniqueCount="356">
  <si>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</si>
  <si>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</si>
  <si>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</si>
  <si>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</si>
  <si>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</si>
  <si>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</si>
  <si>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</si>
  <si>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</si>
  <si>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</si>
  <si>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</si>
  <si>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</si>
  <si>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</si>
  <si>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</si>
  <si>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</si>
  <si>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</si>
  <si>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</si>
  <si>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</si>
  <si>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</si>
  <si>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</si>
  <si>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</si>
  <si>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</si>
  <si>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</si>
  <si>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</si>
  <si>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</si>
  <si>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</si>
  <si>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</si>
  <si>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</si>
  <si>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</si>
  <si>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</si>
  <si>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</si>
  <si>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</si>
  <si>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</si>
  <si>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</si>
  <si>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</si>
  <si>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</si>
  <si>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</si>
  <si>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</si>
  <si>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</si>
  <si>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</si>
  <si>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</si>
  <si>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</si>
  <si>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</si>
  <si>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</si>
  <si>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</si>
  <si>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</si>
  <si>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</si>
  <si>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</si>
  <si>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</si>
  <si>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</si>
  <si>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</si>
  <si>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</si>
  <si>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</si>
  <si>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</si>
  <si>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</si>
  <si>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</si>
  <si>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</si>
  <si>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</si>
  <si>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</si>
  <si>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</si>
  <si>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</si>
  <si>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</si>
  <si>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</si>
  <si>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</si>
  <si>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</si>
  <si>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</si>
  <si>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</si>
  <si>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</si>
  <si>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</si>
  <si>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</si>
  <si>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</si>
  <si>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</si>
  <si>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</si>
  <si>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</si>
  <si>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</si>
  <si>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</si>
  <si>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</si>
  <si>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</si>
  <si>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</si>
  <si>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</si>
  <si>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</si>
  <si>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</si>
  <si>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</si>
  <si>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</si>
  <si>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</si>
  <si>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</si>
  <si>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</si>
  <si>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</si>
  <si>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</si>
  <si>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</si>
  <si>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</si>
  <si>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</si>
  <si>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</si>
  <si>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</si>
  <si>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</si>
  <si>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</si>
  <si>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</si>
  <si>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</si>
  <si>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</si>
  <si>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</si>
  <si>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</si>
  <si>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</si>
  <si>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</si>
  <si>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</si>
  <si>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</si>
  <si>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</si>
  <si>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</si>
  <si>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</si>
  <si>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</si>
  <si>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</si>
  <si>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</si>
  <si>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</si>
  <si>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</si>
  <si>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</si>
  <si>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</si>
  <si>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</si>
  <si>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</si>
  <si>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</si>
  <si>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</si>
  <si>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</si>
  <si>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</si>
  <si>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</si>
  <si>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</si>
  <si>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</si>
  <si>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</si>
  <si>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</si>
  <si>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</si>
  <si>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</si>
  <si>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</si>
  <si>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</si>
  <si>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</si>
  <si>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</si>
  <si>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</si>
  <si>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</si>
  <si>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</si>
  <si>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</si>
  <si>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</si>
  <si>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</si>
  <si>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</si>
  <si>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</si>
  <si>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</si>
  <si>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</si>
  <si>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</si>
  <si>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</si>
  <si>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</si>
  <si>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</si>
  <si>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</si>
  <si>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</si>
  <si>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</si>
  <si>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</si>
  <si>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</si>
  <si>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</si>
  <si>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</si>
  <si>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</si>
  <si>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</si>
  <si>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</si>
  <si>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</si>
  <si>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</si>
  <si>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</si>
  <si>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</si>
  <si>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</si>
  <si>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</si>
  <si>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</si>
  <si>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</si>
  <si>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</si>
  <si>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</si>
  <si>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</si>
  <si>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</si>
  <si>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</si>
  <si>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</si>
  <si>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</si>
  <si>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</si>
  <si>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</si>
  <si>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</si>
  <si>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</si>
  <si>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</si>
  <si>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</si>
  <si>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</si>
  <si>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</si>
  <si>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</si>
  <si>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</si>
  <si>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</si>
  <si>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</si>
  <si>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</si>
  <si>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</si>
  <si>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</si>
  <si>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</si>
  <si>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</si>
  <si>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</si>
  <si>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</si>
  <si>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</si>
  <si>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</si>
  <si>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</si>
  <si>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</si>
  <si>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</si>
  <si>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</si>
  <si>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</si>
  <si>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</si>
  <si>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</si>
  <si>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</si>
  <si>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</si>
  <si>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</si>
  <si>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</si>
  <si>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</si>
  <si>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</si>
  <si>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</si>
  <si>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</si>
  <si>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</si>
  <si>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</si>
  <si>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</si>
  <si>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</si>
  <si>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</si>
  <si>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</si>
  <si>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</si>
  <si>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</si>
  <si>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</si>
  <si>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</si>
  <si>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</si>
  <si>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</si>
  <si>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</si>
  <si>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</si>
  <si>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</si>
  <si>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</si>
  <si>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</si>
  <si>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</si>
  <si>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</si>
  <si>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</si>
  <si>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</si>
  <si>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</si>
  <si>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</si>
  <si>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</si>
  <si>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</si>
  <si>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</si>
  <si>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</si>
  <si>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</si>
  <si>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</si>
  <si>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</si>
  <si>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</si>
  <si>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</si>
  <si>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</si>
  <si>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</si>
  <si>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</si>
  <si>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</si>
  <si>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</si>
  <si>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</si>
  <si>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</si>
  <si>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</si>
  <si>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</si>
  <si>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</si>
  <si>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</si>
  <si>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</si>
  <si>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</si>
  <si>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</si>
  <si>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</si>
  <si>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</si>
  <si>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</si>
  <si>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</si>
  <si>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</si>
  <si>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</si>
  <si>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</si>
  <si>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</si>
  <si>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</si>
  <si>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</si>
  <si>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</si>
  <si>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</si>
  <si>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</si>
  <si>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</si>
  <si>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</si>
  <si>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</si>
  <si>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</si>
  <si>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</si>
  <si>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</si>
  <si>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</si>
  <si>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</si>
  <si>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</si>
  <si>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</si>
  <si>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</si>
  <si>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</si>
  <si>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</si>
  <si>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</si>
  <si>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</si>
  <si>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</si>
  <si>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</si>
  <si>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</si>
  <si>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</si>
  <si>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</si>
  <si>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</si>
  <si>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</si>
  <si>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</si>
  <si>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</si>
  <si>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</si>
  <si>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</si>
  <si>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</si>
  <si>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</si>
  <si>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</si>
  <si>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</si>
  <si>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</si>
  <si>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</si>
  <si>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</si>
  <si>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</si>
  <si>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</si>
  <si>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</si>
  <si>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</si>
  <si>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</si>
  <si>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</si>
  <si>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</si>
  <si>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</si>
  <si>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</si>
  <si>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</si>
  <si>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</si>
  <si>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</si>
  <si>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</si>
  <si>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</si>
  <si>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</si>
  <si>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</si>
  <si>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</si>
  <si>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</si>
  <si>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</si>
  <si>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</si>
  <si>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</si>
  <si>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</si>
  <si>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</si>
  <si>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</si>
  <si>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</si>
  <si>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</si>
  <si>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</si>
  <si>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</si>
  <si>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</si>
  <si>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</si>
  <si>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</si>
  <si>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</si>
  <si>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</si>
  <si>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</si>
  <si>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</si>
  <si>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</si>
  <si>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</si>
  <si>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</si>
  <si>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</si>
  <si>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</si>
  <si>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</si>
  <si>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</si>
  <si>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</si>
  <si>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</si>
  <si>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</si>
  <si>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</si>
  <si>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</si>
  <si>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K_Нр_22_ЛК15_012069</t>
  </si>
  <si>
    <t>Электроснабжение ЭПУ потребителей в соответствии с договором на ТП № 2-55-22-1315 г. Новороссийск</t>
  </si>
  <si>
    <t>Развитие электрической сети/усиление существующей электрической сети, связанное с подключением новых потребителей (№2-55-22-1315)</t>
  </si>
  <si>
    <t>Выполнение условий тех. присоединения, подключение новых абонентов, повышение надежности и качества электроснабжения(№2-55-22-1315)</t>
  </si>
  <si>
    <t>012069</t>
  </si>
  <si>
    <t>АВБбШвнг-1</t>
  </si>
  <si>
    <t xml:space="preserve">4х25 </t>
  </si>
  <si>
    <t>0,080</t>
  </si>
  <si>
    <t>КЛ-0,4 кВ от опоры ВЛИ-0,4 кВ ТП-719</t>
  </si>
  <si>
    <t xml:space="preserve"> строительство КЛ-0,4 кВ от опоры ВЛИ-0,4 кВ ТП-719, </t>
  </si>
  <si>
    <t xml:space="preserve"> строительство КЛ-0,4 кВ от опоры ВЛИ-0,4 кВ ТП-719 кабелем марки АВБбШвнг-1 сечением 4х25  мм2, протяженностью 0,080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</si>
</sst>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0.47537210940000008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0.38964926999999999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K_Нр_22_ЛК15_012069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2-55-22-1315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K_Нр_22_ЛК15_012069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2-55-22-1315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K_Нр_22_ЛК15_012069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2-55-22-1315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электроснабжения(№2-55-22-1315)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K_Нр_22_ЛК15_012069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2-55-22-1315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K_Нр_22_ЛК15_012069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2-55-22-1315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0.47537210940000008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0.47537210940000008</v>
      </c>
      <c r="S24" s="213">
        <v>0.47537210940000008</v>
      </c>
      <c r="T24" s="213">
        <f>H24+L24+P24</f>
        <v>0</v>
      </c>
      <c r="U24" s="213">
        <f>J24+N24+R24+F24+V24</f>
        <v>0.47537210940000008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0.47537210940000008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0.47537210940000008</v>
      </c>
      <c r="S27" s="215">
        <v>0.47537210940000008</v>
      </c>
      <c r="T27" s="215">
        <f t="shared" si="0"/>
        <v>0</v>
      </c>
      <c r="U27" s="215">
        <f t="shared" si="2"/>
        <v>0.47537210940000008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0.38964926999999999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0.38964926999999999</v>
      </c>
      <c r="S30" s="215">
        <v>0.38964926999999999</v>
      </c>
      <c r="T30" s="213">
        <f t="shared" si="0"/>
        <v>0</v>
      </c>
      <c r="U30" s="213">
        <f>J30+N30+R30+F30+V30</f>
        <v>0.38964926999999999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8.5000000000000006E-2</v>
      </c>
      <c r="S41" s="215">
        <f t="shared" si="5"/>
        <v>8.5000000000000006E-2</v>
      </c>
      <c r="T41" s="215">
        <f t="shared" si="0"/>
        <v>0</v>
      </c>
      <c r="U41" s="215">
        <f t="shared" si="4"/>
        <v>8.5000000000000006E-2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8.5000000000000006E-2</v>
      </c>
      <c r="S49" s="215">
        <v>8.5000000000000006E-2</v>
      </c>
      <c r="T49" s="215">
        <f t="shared" si="0"/>
        <v>0</v>
      </c>
      <c r="U49" s="215">
        <f t="shared" si="7"/>
        <v>8.5000000000000006E-2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0.38964926999999999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0.38964926999999999</v>
      </c>
      <c r="S52" s="215">
        <v>0.38964926999999999</v>
      </c>
      <c r="T52" s="215">
        <f t="shared" si="0"/>
        <v>0</v>
      </c>
      <c r="U52" s="215">
        <f t="shared" ref="U52:U57" si="8">J52+N52+R52</f>
        <v>0.38964926999999999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8.5000000000000006E-2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8.5000000000000006E-2</v>
      </c>
      <c r="S56" s="215">
        <v>8.5000000000000006E-2</v>
      </c>
      <c r="T56" s="215">
        <f t="shared" si="0"/>
        <v>0</v>
      </c>
      <c r="U56" s="215">
        <f t="shared" si="8"/>
        <v>8.5000000000000006E-2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K_Нр_22_ЛК15_012069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2-55-22-1315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2-55-22-1315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0.47537210940000008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0.47537210940000008</v>
      </c>
    </row>
    <row r="36" spans="1:2" ht="16.5" thickBot="1" x14ac:dyDescent="0.3">
      <c r="A36" s="97" t="s">
        <v>167</v>
      </c>
      <c r="B36" s="217">
        <f>'3.4. Паспорт фин осв ввод'!U30*1.18</f>
        <v>0.45978613859999995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0.47537210940000008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0.45978613859999995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2026-08-05T08:23:50Z</dcterms:modified>
</cp:coreProperties>
</file>